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3" sheetId="10" state="hidden" r:id="rId4"/>
    <sheet name="Вопрос 1.3 Энергетическое обсле" sheetId="21" state="hidden" r:id="rId5"/>
    <sheet name="Вопрос 1.4 Облигации + рейтинг" sheetId="22" state="hidden" r:id="rId6"/>
    <sheet name="0" sheetId="16" state="hidden" r:id="rId7"/>
    <sheet name="Лист1" sheetId="18" state="hidden" r:id="rId8"/>
    <sheet name="Лист4" sheetId="23" state="hidden" r:id="rId9"/>
    <sheet name="Вопрос 1.4 Аукцион продавца" sheetId="15" state="hidden" r:id="rId10"/>
    <sheet name="Вопрос 1.3  Энергоучет" sheetId="12" state="hidden" r:id="rId11"/>
    <sheet name="Вопрос 1.4 НИОКР" sheetId="13" state="hidden" r:id="rId12"/>
    <sheet name="Вопрос 1.3 ИТ" sheetId="29" state="hidden" r:id="rId13"/>
    <sheet name="Вопрос 1.6 комиссия СМИ" sheetId="27" state="hidden" r:id="rId14"/>
    <sheet name="Вопрос 1.4 Энергоучет" sheetId="20" state="hidden" r:id="rId15"/>
    <sheet name="Лист5" sheetId="28" state="hidden" r:id="rId16"/>
    <sheet name="Лист2" sheetId="32" state="hidden" r:id="rId17"/>
    <sheet name="Лист6" sheetId="33" state="hidden" r:id="rId18"/>
    <sheet name="Лист7" sheetId="34" state="hidden" r:id="rId19"/>
    <sheet name="Лист8" sheetId="35" state="hidden" r:id="rId20"/>
    <sheet name="Лист9" sheetId="36" state="hidden" r:id="rId21"/>
    <sheet name="Лист10" sheetId="37" state="hidden" r:id="rId22"/>
    <sheet name="Лист11" sheetId="38" state="hidden" r:id="rId23"/>
    <sheet name="Лист12" sheetId="39" state="hidden" r:id="rId24"/>
    <sheet name="Лист13" sheetId="40" state="hidden" r:id="rId25"/>
    <sheet name="Лист14" sheetId="41" state="hidden" r:id="rId26"/>
    <sheet name="Лист15" sheetId="42" state="hidden" r:id="rId27"/>
    <sheet name="Лист16" sheetId="43" state="hidden" r:id="rId28"/>
    <sheet name="Лист17" sheetId="44" state="hidden" r:id="rId29"/>
    <sheet name="Лист18" sheetId="45" state="hidden" r:id="rId30"/>
    <sheet name="Лист19" sheetId="46" state="hidden" r:id="rId31"/>
    <sheet name="Лист20" sheetId="47" state="hidden" r:id="rId32"/>
  </sheets>
  <definedNames>
    <definedName name="_xlnm._FilterDatabase" localSheetId="2" hidden="1">'Вопрос 1.1'!$A$3:$K$3</definedName>
    <definedName name="_xlnm._FilterDatabase" localSheetId="9" hidden="1">'Вопрос 1.4 Аукцион продавца'!$K$1:$K$4</definedName>
    <definedName name="_xlnm._FilterDatabase" localSheetId="13" hidden="1">'Вопрос 1.6 комиссия СМИ'!$K$1:$K$3</definedName>
    <definedName name="_xlnm._FilterDatabase" localSheetId="0" hidden="1">'Вопрос 32.1'!$K$1:$K$3</definedName>
    <definedName name="_xlnm.Print_Area" localSheetId="2">'Вопрос 1.1'!$A$1:$H$4</definedName>
    <definedName name="_xlnm.Print_Area" localSheetId="1">'Вопрос 1.1. '!$A$1:$K$10</definedName>
    <definedName name="_xlnm.Print_Area" localSheetId="10">'Вопрос 1.3  Энергоучет'!$A$1:$J$5</definedName>
    <definedName name="_xlnm.Print_Area" localSheetId="12">'Вопрос 1.3 ИТ'!$A$1:$L$7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11">'Вопрос 1.4 НИОКР'!$A$1:$K$8</definedName>
    <definedName name="_xlnm.Print_Area" localSheetId="5">'Вопрос 1.4 Облигации + рейтинг'!$A$1:$K$8</definedName>
    <definedName name="_xlnm.Print_Area" localSheetId="14">'Вопрос 1.4 Энергоучет'!$A$1:$K$5</definedName>
    <definedName name="_xlnm.Print_Area" localSheetId="13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7" i="27" l="1"/>
  <c r="H8" i="13" l="1"/>
  <c r="H8" i="22"/>
  <c r="H7" i="21"/>
  <c r="H8" i="1"/>
</calcChain>
</file>

<file path=xl/sharedStrings.xml><?xml version="1.0" encoding="utf-8"?>
<sst xmlns="http://schemas.openxmlformats.org/spreadsheetml/2006/main" count="270" uniqueCount="118">
  <si>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</si>
  <si>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</si>
  <si>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</si>
  <si>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</si>
  <si>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</si>
  <si>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</si>
  <si>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</si>
  <si>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</si>
  <si>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</si>
  <si>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</si>
  <si>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</si>
  <si>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</si>
  <si>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</si>
  <si>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</si>
  <si>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</si>
  <si>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</si>
  <si>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</si>
  <si>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</si>
  <si>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</si>
  <si>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</si>
  <si>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Перечень лотов на утверждение  закупочной документации (Комиссия по закупкам систем контроля и учета электроэнергии)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</si>
  <si>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</si>
  <si>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</si>
  <si>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</si>
  <si>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</si>
  <si>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</si>
  <si>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</si>
  <si>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</si>
  <si>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</si>
  <si>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</si>
  <si>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</si>
  <si>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ВОПРОС № 1.1</t>
  </si>
  <si>
    <t>СЭС</t>
  </si>
  <si>
    <t>Дементьев Н.В.</t>
  </si>
  <si>
    <t>\</t>
  </si>
  <si>
    <t>Срок подачи предложений не менее 10 дней</t>
  </si>
  <si>
    <t>ПРИЛОЖЕНИЕ № 1.1 к протоколу от 15.06.2017 №</t>
  </si>
  <si>
    <t xml:space="preserve">Срок подачи предложений не менее 10 дней
</t>
  </si>
  <si>
    <t>081-0009371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</si>
  <si>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</si>
  <si>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СЭС/СЛЭП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</si>
  <si>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</si>
  <si>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</si>
  <si>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</si>
  <si>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</si>
  <si>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</si>
  <si>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</si>
  <si>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</si>
  <si>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</si>
  <si>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</si>
  <si>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</si>
  <si>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</si>
  <si>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</si>
  <si>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</si>
  <si>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</si>
  <si>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</si>
  <si>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</si>
  <si>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</si>
  <si>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</si>
  <si>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</si>
  <si>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</si>
  <si>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</si>
  <si>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</si>
  <si>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</si>
  <si>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</si>
  <si>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Конкурс</t>
  </si>
  <si>
    <t>Дата начала поставки/выполнения работ</t>
  </si>
  <si>
    <t>Запрос предложений с обеспечением</t>
  </si>
  <si>
    <t>Запрос предложений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</si>
  <si>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</si>
  <si>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</si>
  <si>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</si>
  <si>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</si>
  <si>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</si>
  <si>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</si>
  <si>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</si>
  <si>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</si>
  <si>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Выполнение работ по техническому обслуживанию и текущему ремонту, гарантийному ремонту самоходных машин (экскаваторов-погрузчиков) для нужд филиалов ПАО «МОЭСК».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</si>
  <si>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</si>
  <si>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</si>
  <si>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</si>
  <si>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Выполнение научно-исследовательской работы и опытно-конструкторской работы (НИОКР) «Проведение исследований и апробирование интеллектуального управления сетью зарядных станций, включая разработку программного модуля по оптимизации загрузки сети зарядных станций и динамическую балансировку нагрузки между портами зарядных станций на примере автомагистрали М-11 «Москва–Санкт-Петербург»</t>
  </si>
  <si>
    <t>062-0012941</t>
  </si>
  <si>
    <t>ПРИЛОЖЕНИЕ №1.4 к протоколу от 11.11.2020 №</t>
  </si>
  <si>
    <t>Королев А.А.</t>
  </si>
  <si>
    <t>не МСП</t>
  </si>
  <si>
    <t>№ п/п</t>
  </si>
  <si>
    <t>Перечень лотов на утверждение  Закупочной документации (НЕ МСП)</t>
  </si>
  <si>
    <t>ВОПРОС № 1.4</t>
  </si>
  <si>
    <t>Перечень лотов на утверждение  Закупочной документации (ИТ)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</si>
  <si>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</si>
  <si>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</si>
  <si>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</si>
  <si>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</si>
  <si>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</si>
  <si>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</si>
  <si>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ПРИЛОЖЕНИЕ № 1.4 к протоколу от 28.03.2023 №</t>
  </si>
  <si>
    <t>Поставка устройств сбора и передачи данных</t>
  </si>
  <si>
    <t>062-0003444</t>
  </si>
  <si>
    <t>20.07.2023</t>
  </si>
  <si>
    <t>Филиалы</t>
  </si>
  <si>
    <t>ПРИЛОЖЕНИЕ №1.3 к протоколу от 16.05.2023 №</t>
  </si>
  <si>
    <t>Поставка счетчиков электрической энергии</t>
  </si>
  <si>
    <t>062-0003772</t>
  </si>
  <si>
    <t>22.09.2023</t>
  </si>
  <si>
    <t>НЕ МСП
При условии согласования ЦКК</t>
  </si>
  <si>
    <t>Каштанов А.Г.
Авдеев И.Н.</t>
  </si>
  <si>
    <t>ОКС</t>
  </si>
  <si>
    <t>Запрос цен</t>
  </si>
  <si>
    <t>Замена инфраструктурных сервисов ПАО «Россети Московский регион»</t>
  </si>
  <si>
    <t>ПРИЛОЖЕНИЕ №1.3 к протоколу от 25.05.2023 №</t>
  </si>
  <si>
    <t>ЛОТ НЕ МСП</t>
  </si>
  <si>
    <t>394 413 296, 30</t>
  </si>
  <si>
    <t>062-0002521</t>
  </si>
  <si>
    <t>31.12.2024</t>
  </si>
  <si>
    <t>ПРИЛОЖЕНИЕ № 1.1 к протоколу от 20.06.2023 №</t>
  </si>
  <si>
    <t>Оказание услуг по независимому строительному контролю на объекте инвестиционной программы ПАО «Россети Московский регион» "Реконструкция КВЛ 110 кВ Чагино - Новоспасская, ТЭЦ-8 - Чагино с отп. на ПС Подшипник"</t>
  </si>
  <si>
    <t>089-0002202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</si>
</sst>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_р_._-;\-* #,##0.00_р_._-;_-* &quot;-&quot;??_р_._-;_-@_-"/>
    <numFmt numFmtId="165" formatCode="#,##0.00_р_.;[Red]#,##0.00_р_."/>
    <numFmt numFmtId="166" formatCode="#,##0.00_р_."/>
    <numFmt numFmtId="167" formatCode="[$-F419]yyyy\,\ mmmm;@"/>
    <numFmt numFmtId="168" formatCode="[$-419]mmmm\ yyyy;@"/>
    <numFmt numFmtId="169" formatCode="dd/mm/yy;@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#,##0.000"/>
    <numFmt numFmtId="173" formatCode="_-* #,##0.00[$€-1]_-;\-* #,##0.00[$€-1]_-;_-* &quot;-&quot;??[$€-1]_-"/>
    <numFmt numFmtId="174" formatCode="[$-F400]h:mm:ss\ AM/PM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1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68" fontId="12" fillId="0" borderId="0"/>
    <xf numFmtId="168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12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7" fillId="0" borderId="0"/>
    <xf numFmtId="0" fontId="7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0" fontId="45" fillId="0" borderId="0">
      <protection locked="0"/>
    </xf>
    <xf numFmtId="173" fontId="45" fillId="0" borderId="0">
      <protection locked="0"/>
    </xf>
    <xf numFmtId="0" fontId="45" fillId="0" borderId="0">
      <protection locked="0"/>
    </xf>
    <xf numFmtId="173" fontId="45" fillId="0" borderId="0">
      <protection locked="0"/>
    </xf>
    <xf numFmtId="0" fontId="44" fillId="0" borderId="23">
      <protection locked="0"/>
    </xf>
    <xf numFmtId="173" fontId="44" fillId="0" borderId="23">
      <protection locked="0"/>
    </xf>
    <xf numFmtId="0" fontId="46" fillId="36" borderId="0"/>
    <xf numFmtId="173" fontId="46" fillId="36" borderId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38" fillId="15" borderId="0" applyNumberFormat="0" applyBorder="0" applyAlignment="0" applyProtection="0"/>
    <xf numFmtId="173" fontId="38" fillId="15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0" fontId="47" fillId="47" borderId="0" applyNumberFormat="0" applyBorder="0" applyAlignment="0" applyProtection="0"/>
    <xf numFmtId="173" fontId="47" fillId="47" borderId="0" applyNumberFormat="0" applyBorder="0" applyAlignment="0" applyProtection="0"/>
    <xf numFmtId="174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38" fillId="19" borderId="0" applyNumberFormat="0" applyBorder="0" applyAlignment="0" applyProtection="0"/>
    <xf numFmtId="173" fontId="38" fillId="19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0" fontId="47" fillId="44" borderId="0" applyNumberFormat="0" applyBorder="0" applyAlignment="0" applyProtection="0"/>
    <xf numFmtId="173" fontId="47" fillId="44" borderId="0" applyNumberFormat="0" applyBorder="0" applyAlignment="0" applyProtection="0"/>
    <xf numFmtId="174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38" fillId="23" borderId="0" applyNumberFormat="0" applyBorder="0" applyAlignment="0" applyProtection="0"/>
    <xf numFmtId="173" fontId="38" fillId="23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0" fontId="47" fillId="45" borderId="0" applyNumberFormat="0" applyBorder="0" applyAlignment="0" applyProtection="0"/>
    <xf numFmtId="173" fontId="47" fillId="45" borderId="0" applyNumberFormat="0" applyBorder="0" applyAlignment="0" applyProtection="0"/>
    <xf numFmtId="174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38" fillId="27" borderId="0" applyNumberFormat="0" applyBorder="0" applyAlignment="0" applyProtection="0"/>
    <xf numFmtId="173" fontId="38" fillId="27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174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38" fillId="31" borderId="0" applyNumberFormat="0" applyBorder="0" applyAlignment="0" applyProtection="0"/>
    <xf numFmtId="173" fontId="38" fillId="31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174" fontId="38" fillId="3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0" fontId="47" fillId="50" borderId="0" applyNumberFormat="0" applyBorder="0" applyAlignment="0" applyProtection="0"/>
    <xf numFmtId="173" fontId="47" fillId="50" borderId="0" applyNumberFormat="0" applyBorder="0" applyAlignment="0" applyProtection="0"/>
    <xf numFmtId="174" fontId="38" fillId="35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17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46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51" fillId="0" borderId="0" applyFont="0" applyBorder="0">
      <alignment vertical="top"/>
    </xf>
    <xf numFmtId="173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46" fillId="0" borderId="30"/>
    <xf numFmtId="173" fontId="46" fillId="0" borderId="3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0" fillId="0" borderId="0"/>
    <xf numFmtId="0" fontId="61" fillId="0" borderId="0"/>
    <xf numFmtId="173" fontId="61" fillId="0" borderId="0"/>
    <xf numFmtId="0" fontId="3" fillId="0" borderId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7" borderId="33" applyNumberFormat="0" applyProtection="0">
      <alignment vertical="center"/>
    </xf>
    <xf numFmtId="4" fontId="66" fillId="59" borderId="33" applyNumberFormat="0" applyProtection="0">
      <alignment vertical="center"/>
    </xf>
    <xf numFmtId="4" fontId="65" fillId="59" borderId="33" applyNumberFormat="0" applyProtection="0">
      <alignment horizontal="left" vertical="center" indent="1"/>
    </xf>
    <xf numFmtId="0" fontId="65" fillId="59" borderId="33" applyNumberFormat="0" applyProtection="0">
      <alignment horizontal="left" vertical="top" indent="1"/>
    </xf>
    <xf numFmtId="173" fontId="65" fillId="59" borderId="33" applyNumberFormat="0" applyProtection="0">
      <alignment horizontal="left" vertical="top" indent="1"/>
    </xf>
    <xf numFmtId="4" fontId="65" fillId="60" borderId="0" applyNumberFormat="0" applyProtection="0">
      <alignment horizontal="left" vertical="center" indent="1"/>
    </xf>
    <xf numFmtId="4" fontId="67" fillId="38" borderId="33" applyNumberFormat="0" applyProtection="0">
      <alignment horizontal="right" vertical="center"/>
    </xf>
    <xf numFmtId="4" fontId="67" fillId="44" borderId="33" applyNumberFormat="0" applyProtection="0">
      <alignment horizontal="right" vertical="center"/>
    </xf>
    <xf numFmtId="4" fontId="67" fillId="52" borderId="33" applyNumberFormat="0" applyProtection="0">
      <alignment horizontal="right" vertical="center"/>
    </xf>
    <xf numFmtId="4" fontId="67" fillId="46" borderId="33" applyNumberFormat="0" applyProtection="0">
      <alignment horizontal="right" vertical="center"/>
    </xf>
    <xf numFmtId="4" fontId="67" fillId="50" borderId="33" applyNumberFormat="0" applyProtection="0">
      <alignment horizontal="right" vertical="center"/>
    </xf>
    <xf numFmtId="4" fontId="67" fillId="54" borderId="33" applyNumberFormat="0" applyProtection="0">
      <alignment horizontal="right" vertical="center"/>
    </xf>
    <xf numFmtId="4" fontId="67" fillId="53" borderId="33" applyNumberFormat="0" applyProtection="0">
      <alignment horizontal="right" vertical="center"/>
    </xf>
    <xf numFmtId="4" fontId="67" fillId="61" borderId="33" applyNumberFormat="0" applyProtection="0">
      <alignment horizontal="right" vertical="center"/>
    </xf>
    <xf numFmtId="4" fontId="67" fillId="45" borderId="33" applyNumberFormat="0" applyProtection="0">
      <alignment horizontal="right" vertical="center"/>
    </xf>
    <xf numFmtId="4" fontId="65" fillId="62" borderId="34" applyNumberFormat="0" applyProtection="0">
      <alignment horizontal="left" vertical="center" indent="1"/>
    </xf>
    <xf numFmtId="4" fontId="67" fillId="63" borderId="0" applyNumberFormat="0" applyProtection="0">
      <alignment horizontal="left" vertical="center" indent="1"/>
    </xf>
    <xf numFmtId="4" fontId="68" fillId="64" borderId="0" applyNumberFormat="0" applyProtection="0">
      <alignment horizontal="left" vertical="center" indent="1"/>
    </xf>
    <xf numFmtId="4" fontId="67" fillId="65" borderId="33" applyNumberFormat="0" applyProtection="0">
      <alignment horizontal="right" vertical="center"/>
    </xf>
    <xf numFmtId="4" fontId="42" fillId="63" borderId="0" applyNumberFormat="0" applyProtection="0">
      <alignment horizontal="left" vertical="center" indent="1"/>
    </xf>
    <xf numFmtId="4" fontId="42" fillId="63" borderId="0" applyNumberFormat="0" applyProtection="0">
      <alignment horizontal="left" vertical="center" indent="1"/>
    </xf>
    <xf numFmtId="4" fontId="42" fillId="60" borderId="0" applyNumberFormat="0" applyProtection="0">
      <alignment horizontal="left" vertical="center" indent="1"/>
    </xf>
    <xf numFmtId="4" fontId="42" fillId="60" borderId="0" applyNumberFormat="0" applyProtection="0">
      <alignment horizontal="left" vertical="center" indent="1"/>
    </xf>
    <xf numFmtId="0" fontId="7" fillId="64" borderId="33" applyNumberFormat="0" applyProtection="0">
      <alignment horizontal="left" vertical="center" indent="1"/>
    </xf>
    <xf numFmtId="173" fontId="7" fillId="64" borderId="33" applyNumberFormat="0" applyProtection="0">
      <alignment horizontal="left" vertical="center" indent="1"/>
    </xf>
    <xf numFmtId="0" fontId="7" fillId="64" borderId="33" applyNumberFormat="0" applyProtection="0">
      <alignment horizontal="left" vertical="top" indent="1"/>
    </xf>
    <xf numFmtId="173" fontId="7" fillId="64" borderId="33" applyNumberFormat="0" applyProtection="0">
      <alignment horizontal="left" vertical="top" indent="1"/>
    </xf>
    <xf numFmtId="0" fontId="7" fillId="60" borderId="33" applyNumberFormat="0" applyProtection="0">
      <alignment horizontal="left" vertical="center" indent="1"/>
    </xf>
    <xf numFmtId="173" fontId="7" fillId="60" borderId="33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173" fontId="7" fillId="60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3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3" fontId="7" fillId="66" borderId="33" applyNumberFormat="0" applyProtection="0">
      <alignment horizontal="left" vertical="top" indent="1"/>
    </xf>
    <xf numFmtId="0" fontId="7" fillId="67" borderId="33" applyNumberFormat="0" applyProtection="0">
      <alignment horizontal="left" vertical="center" indent="1"/>
    </xf>
    <xf numFmtId="173" fontId="7" fillId="67" borderId="33" applyNumberFormat="0" applyProtection="0">
      <alignment horizontal="left" vertical="center" indent="1"/>
    </xf>
    <xf numFmtId="0" fontId="7" fillId="67" borderId="33" applyNumberFormat="0" applyProtection="0">
      <alignment horizontal="left" vertical="top" indent="1"/>
    </xf>
    <xf numFmtId="173" fontId="7" fillId="67" borderId="33" applyNumberFormat="0" applyProtection="0">
      <alignment horizontal="left" vertical="top" indent="1"/>
    </xf>
    <xf numFmtId="0" fontId="1" fillId="0" borderId="0"/>
    <xf numFmtId="173" fontId="1" fillId="0" borderId="0"/>
    <xf numFmtId="4" fontId="67" fillId="68" borderId="33" applyNumberFormat="0" applyProtection="0">
      <alignment vertical="center"/>
    </xf>
    <xf numFmtId="4" fontId="69" fillId="68" borderId="33" applyNumberFormat="0" applyProtection="0">
      <alignment vertical="center"/>
    </xf>
    <xf numFmtId="4" fontId="67" fillId="68" borderId="33" applyNumberFormat="0" applyProtection="0">
      <alignment horizontal="left" vertical="center" indent="1"/>
    </xf>
    <xf numFmtId="0" fontId="67" fillId="68" borderId="33" applyNumberFormat="0" applyProtection="0">
      <alignment horizontal="left" vertical="top" indent="1"/>
    </xf>
    <xf numFmtId="173" fontId="67" fillId="68" borderId="33" applyNumberFormat="0" applyProtection="0">
      <alignment horizontal="left" vertical="top" indent="1"/>
    </xf>
    <xf numFmtId="4" fontId="67" fillId="63" borderId="33" applyNumberFormat="0" applyProtection="0">
      <alignment horizontal="right" vertical="center"/>
    </xf>
    <xf numFmtId="4" fontId="69" fillId="63" borderId="33" applyNumberFormat="0" applyProtection="0">
      <alignment horizontal="right" vertical="center"/>
    </xf>
    <xf numFmtId="4" fontId="4" fillId="49" borderId="35" applyNumberFormat="0" applyProtection="0">
      <alignment horizontal="left" vertical="center" indent="1"/>
    </xf>
    <xf numFmtId="0" fontId="67" fillId="60" borderId="33" applyNumberFormat="0" applyProtection="0">
      <alignment horizontal="left" vertical="top" indent="1"/>
    </xf>
    <xf numFmtId="173" fontId="67" fillId="60" borderId="33" applyNumberFormat="0" applyProtection="0">
      <alignment horizontal="left" vertical="top" indent="1"/>
    </xf>
    <xf numFmtId="4" fontId="70" fillId="69" borderId="0" applyNumberFormat="0" applyProtection="0">
      <alignment horizontal="left" vertical="center" indent="1"/>
    </xf>
    <xf numFmtId="4" fontId="71" fillId="63" borderId="33" applyNumberFormat="0" applyProtection="0">
      <alignment horizontal="right" vertical="center"/>
    </xf>
    <xf numFmtId="0" fontId="72" fillId="70" borderId="0"/>
    <xf numFmtId="173" fontId="72" fillId="70" borderId="0"/>
    <xf numFmtId="49" fontId="73" fillId="70" borderId="0"/>
    <xf numFmtId="49" fontId="74" fillId="70" borderId="36"/>
    <xf numFmtId="49" fontId="74" fillId="70" borderId="0"/>
    <xf numFmtId="0" fontId="72" fillId="71" borderId="36">
      <protection locked="0"/>
    </xf>
    <xf numFmtId="173" fontId="72" fillId="71" borderId="36">
      <protection locked="0"/>
    </xf>
    <xf numFmtId="0" fontId="72" fillId="70" borderId="0"/>
    <xf numFmtId="173" fontId="72" fillId="70" borderId="0"/>
    <xf numFmtId="0" fontId="74" fillId="72" borderId="0"/>
    <xf numFmtId="173" fontId="74" fillId="72" borderId="0"/>
    <xf numFmtId="0" fontId="74" fillId="73" borderId="0"/>
    <xf numFmtId="173" fontId="74" fillId="73" borderId="0"/>
    <xf numFmtId="0" fontId="74" fillId="74" borderId="0"/>
    <xf numFmtId="173" fontId="74" fillId="74" borderId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173" fontId="38" fillId="12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0" fontId="47" fillId="51" borderId="0" applyNumberFormat="0" applyBorder="0" applyAlignment="0" applyProtection="0"/>
    <xf numFmtId="173" fontId="47" fillId="51" borderId="0" applyNumberFormat="0" applyBorder="0" applyAlignment="0" applyProtection="0"/>
    <xf numFmtId="174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173" fontId="38" fillId="16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0" fontId="47" fillId="52" borderId="0" applyNumberFormat="0" applyBorder="0" applyAlignment="0" applyProtection="0"/>
    <xf numFmtId="173" fontId="47" fillId="52" borderId="0" applyNumberFormat="0" applyBorder="0" applyAlignment="0" applyProtection="0"/>
    <xf numFmtId="174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173" fontId="38" fillId="20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0" fontId="47" fillId="53" borderId="0" applyNumberFormat="0" applyBorder="0" applyAlignment="0" applyProtection="0"/>
    <xf numFmtId="173" fontId="47" fillId="53" borderId="0" applyNumberFormat="0" applyBorder="0" applyAlignment="0" applyProtection="0"/>
    <xf numFmtId="174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173" fontId="38" fillId="24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0" fontId="47" fillId="48" borderId="0" applyNumberFormat="0" applyBorder="0" applyAlignment="0" applyProtection="0"/>
    <xf numFmtId="173" fontId="47" fillId="48" borderId="0" applyNumberFormat="0" applyBorder="0" applyAlignment="0" applyProtection="0"/>
    <xf numFmtId="174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173" fontId="38" fillId="28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0" fontId="47" fillId="49" borderId="0" applyNumberFormat="0" applyBorder="0" applyAlignment="0" applyProtection="0"/>
    <xf numFmtId="173" fontId="47" fillId="49" borderId="0" applyNumberFormat="0" applyBorder="0" applyAlignment="0" applyProtection="0"/>
    <xf numFmtId="174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173" fontId="38" fillId="32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0" fontId="47" fillId="54" borderId="0" applyNumberFormat="0" applyBorder="0" applyAlignment="0" applyProtection="0"/>
    <xf numFmtId="173" fontId="47" fillId="54" borderId="0" applyNumberFormat="0" applyBorder="0" applyAlignment="0" applyProtection="0"/>
    <xf numFmtId="174" fontId="38" fillId="32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30" fillId="8" borderId="17" applyNumberFormat="0" applyAlignment="0" applyProtection="0"/>
    <xf numFmtId="173" fontId="30" fillId="8" borderId="17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0" fontId="57" fillId="42" borderId="24" applyNumberFormat="0" applyAlignment="0" applyProtection="0"/>
    <xf numFmtId="173" fontId="57" fillId="42" borderId="24" applyNumberFormat="0" applyAlignment="0" applyProtection="0"/>
    <xf numFmtId="174" fontId="30" fillId="8" borderId="17" applyNumberFormat="0" applyAlignment="0" applyProtection="0"/>
    <xf numFmtId="0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31" fillId="9" borderId="18" applyNumberFormat="0" applyAlignment="0" applyProtection="0"/>
    <xf numFmtId="173" fontId="31" fillId="9" borderId="18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0" fontId="62" fillId="55" borderId="32" applyNumberFormat="0" applyAlignment="0" applyProtection="0"/>
    <xf numFmtId="173" fontId="62" fillId="55" borderId="32" applyNumberFormat="0" applyAlignment="0" applyProtection="0"/>
    <xf numFmtId="174" fontId="31" fillId="9" borderId="18" applyNumberFormat="0" applyAlignment="0" applyProtection="0"/>
    <xf numFmtId="0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32" fillId="9" borderId="17" applyNumberFormat="0" applyAlignment="0" applyProtection="0"/>
    <xf numFmtId="173" fontId="32" fillId="9" borderId="17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0" fontId="49" fillId="55" borderId="24" applyNumberFormat="0" applyAlignment="0" applyProtection="0"/>
    <xf numFmtId="173" fontId="49" fillId="55" borderId="24" applyNumberFormat="0" applyAlignment="0" applyProtection="0"/>
    <xf numFmtId="174" fontId="32" fillId="9" borderId="1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73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3" fontId="7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4" fontId="64" fillId="0" borderId="0">
      <alignment horizontal="right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24" fillId="0" borderId="14" applyNumberFormat="0" applyFill="0" applyAlignment="0" applyProtection="0"/>
    <xf numFmtId="173" fontId="24" fillId="0" borderId="14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0" fontId="54" fillId="0" borderId="26" applyNumberFormat="0" applyFill="0" applyAlignment="0" applyProtection="0"/>
    <xf numFmtId="173" fontId="54" fillId="0" borderId="26" applyNumberFormat="0" applyFill="0" applyAlignment="0" applyProtection="0"/>
    <xf numFmtId="174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25" fillId="0" borderId="15" applyNumberFormat="0" applyFill="0" applyAlignment="0" applyProtection="0"/>
    <xf numFmtId="173" fontId="25" fillId="0" borderId="15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0" fontId="55" fillId="0" borderId="27" applyNumberFormat="0" applyFill="0" applyAlignment="0" applyProtection="0"/>
    <xf numFmtId="173" fontId="55" fillId="0" borderId="27" applyNumberFormat="0" applyFill="0" applyAlignment="0" applyProtection="0"/>
    <xf numFmtId="174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26" fillId="0" borderId="16" applyNumberFormat="0" applyFill="0" applyAlignment="0" applyProtection="0"/>
    <xf numFmtId="173" fontId="26" fillId="0" borderId="16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174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5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3" fontId="80" fillId="0" borderId="0" applyBorder="0">
      <alignment horizontal="center" vertical="center" wrapText="1"/>
    </xf>
    <xf numFmtId="0" fontId="81" fillId="0" borderId="39" applyBorder="0">
      <alignment horizontal="center" vertical="center" wrapText="1"/>
    </xf>
    <xf numFmtId="173" fontId="81" fillId="0" borderId="39" applyBorder="0">
      <alignment horizontal="center" vertical="center" wrapText="1"/>
    </xf>
    <xf numFmtId="179" fontId="82" fillId="75" borderId="38"/>
    <xf numFmtId="4" fontId="83" fillId="59" borderId="1" applyBorder="0">
      <alignment horizontal="right"/>
    </xf>
    <xf numFmtId="49" fontId="84" fillId="0" borderId="0" applyBorder="0">
      <alignment vertical="center"/>
    </xf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37" fillId="0" borderId="22" applyNumberFormat="0" applyFill="0" applyAlignment="0" applyProtection="0"/>
    <xf numFmtId="173" fontId="37" fillId="0" borderId="22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0" fontId="76" fillId="0" borderId="37" applyNumberFormat="0" applyFill="0" applyAlignment="0" applyProtection="0"/>
    <xf numFmtId="173" fontId="76" fillId="0" borderId="37" applyNumberFormat="0" applyFill="0" applyAlignment="0" applyProtection="0"/>
    <xf numFmtId="174" fontId="37" fillId="0" borderId="22" applyNumberFormat="0" applyFill="0" applyAlignment="0" applyProtection="0"/>
    <xf numFmtId="3" fontId="82" fillId="0" borderId="1" applyBorder="0">
      <alignment vertical="center"/>
    </xf>
    <xf numFmtId="0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34" fillId="10" borderId="20" applyNumberFormat="0" applyAlignment="0" applyProtection="0"/>
    <xf numFmtId="173" fontId="34" fillId="10" borderId="20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0" fontId="50" fillId="56" borderId="25" applyNumberFormat="0" applyAlignment="0" applyProtection="0"/>
    <xf numFmtId="173" fontId="50" fillId="56" borderId="25" applyNumberFormat="0" applyAlignment="0" applyProtection="0"/>
    <xf numFmtId="174" fontId="34" fillId="10" borderId="20" applyNumberFormat="0" applyAlignment="0" applyProtection="0"/>
    <xf numFmtId="0" fontId="43" fillId="0" borderId="0">
      <alignment horizontal="center" vertical="top" wrapText="1"/>
    </xf>
    <xf numFmtId="173" fontId="43" fillId="0" borderId="0">
      <alignment horizontal="center" vertical="top" wrapText="1"/>
    </xf>
    <xf numFmtId="0" fontId="85" fillId="0" borderId="0">
      <alignment horizontal="center" vertical="center" wrapText="1"/>
    </xf>
    <xf numFmtId="173" fontId="85" fillId="0" borderId="0">
      <alignment horizontal="center" vertical="center" wrapText="1"/>
    </xf>
    <xf numFmtId="0" fontId="41" fillId="76" borderId="0" applyFill="0">
      <alignment wrapText="1"/>
    </xf>
    <xf numFmtId="173" fontId="41" fillId="76" borderId="0" applyFill="0">
      <alignment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4" fontId="23" fillId="0" borderId="0" applyNumberForma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29" fillId="7" borderId="0" applyNumberFormat="0" applyBorder="0" applyAlignment="0" applyProtection="0"/>
    <xf numFmtId="173" fontId="29" fillId="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0" fontId="59" fillId="57" borderId="0" applyNumberFormat="0" applyBorder="0" applyAlignment="0" applyProtection="0"/>
    <xf numFmtId="173" fontId="59" fillId="57" borderId="0" applyNumberFormat="0" applyBorder="0" applyAlignment="0" applyProtection="0"/>
    <xf numFmtId="174" fontId="29" fillId="7" borderId="0" applyNumberFormat="0" applyBorder="0" applyAlignment="0" applyProtection="0"/>
    <xf numFmtId="174" fontId="6" fillId="0" borderId="0"/>
    <xf numFmtId="167" fontId="6" fillId="0" borderId="0"/>
    <xf numFmtId="0" fontId="6" fillId="0" borderId="0"/>
    <xf numFmtId="0" fontId="7" fillId="0" borderId="0"/>
    <xf numFmtId="180" fontId="6" fillId="0" borderId="0"/>
    <xf numFmtId="174" fontId="6" fillId="0" borderId="0"/>
    <xf numFmtId="0" fontId="7" fillId="0" borderId="0"/>
    <xf numFmtId="0" fontId="1" fillId="0" borderId="0"/>
    <xf numFmtId="173" fontId="1" fillId="0" borderId="0"/>
    <xf numFmtId="0" fontId="6" fillId="0" borderId="0"/>
    <xf numFmtId="174" fontId="6" fillId="0" borderId="0"/>
    <xf numFmtId="0" fontId="64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6" fillId="0" borderId="0"/>
    <xf numFmtId="0" fontId="12" fillId="0" borderId="0"/>
    <xf numFmtId="173" fontId="12" fillId="0" borderId="0"/>
    <xf numFmtId="0" fontId="6" fillId="0" borderId="0"/>
    <xf numFmtId="0" fontId="86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7" fillId="0" borderId="0"/>
    <xf numFmtId="174" fontId="6" fillId="0" borderId="0"/>
    <xf numFmtId="0" fontId="6" fillId="0" borderId="0"/>
    <xf numFmtId="0" fontId="87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173" fontId="19" fillId="0" borderId="0"/>
    <xf numFmtId="173" fontId="6" fillId="0" borderId="0"/>
    <xf numFmtId="0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88" fillId="0" borderId="0"/>
    <xf numFmtId="173" fontId="8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89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89" fillId="0" borderId="0"/>
    <xf numFmtId="0" fontId="64" fillId="0" borderId="0"/>
    <xf numFmtId="0" fontId="7" fillId="0" borderId="0"/>
    <xf numFmtId="0" fontId="6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9" fillId="0" borderId="0"/>
    <xf numFmtId="173" fontId="19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2" fillId="0" borderId="0"/>
    <xf numFmtId="173" fontId="12" fillId="0" borderId="0"/>
    <xf numFmtId="0" fontId="90" fillId="0" borderId="0"/>
    <xf numFmtId="0" fontId="1" fillId="0" borderId="0"/>
    <xf numFmtId="0" fontId="6" fillId="0" borderId="0"/>
    <xf numFmtId="17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4" fontId="12" fillId="0" borderId="0"/>
    <xf numFmtId="174" fontId="12" fillId="0" borderId="0"/>
    <xf numFmtId="173" fontId="12" fillId="0" borderId="0"/>
    <xf numFmtId="0" fontId="12" fillId="0" borderId="0"/>
    <xf numFmtId="173" fontId="12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173" fontId="12" fillId="0" borderId="0"/>
    <xf numFmtId="180" fontId="12" fillId="0" borderId="0"/>
    <xf numFmtId="172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9" fillId="0" borderId="0"/>
    <xf numFmtId="173" fontId="19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19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12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9" fillId="0" borderId="0"/>
    <xf numFmtId="173" fontId="19" fillId="0" borderId="0"/>
    <xf numFmtId="0" fontId="1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7" fillId="0" borderId="0"/>
    <xf numFmtId="173" fontId="7" fillId="0" borderId="0"/>
    <xf numFmtId="174" fontId="1" fillId="0" borderId="0"/>
    <xf numFmtId="173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9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91" fillId="0" borderId="0"/>
    <xf numFmtId="0" fontId="64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0" fontId="1" fillId="0" borderId="0"/>
    <xf numFmtId="173" fontId="1" fillId="0" borderId="0"/>
    <xf numFmtId="173" fontId="6" fillId="0" borderId="0"/>
    <xf numFmtId="0" fontId="12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6" fillId="0" borderId="0"/>
    <xf numFmtId="0" fontId="64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64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6" fillId="0" borderId="0"/>
    <xf numFmtId="173" fontId="6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173" fontId="9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92" fillId="0" borderId="0"/>
    <xf numFmtId="173" fontId="9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19" fillId="0" borderId="0"/>
    <xf numFmtId="173" fontId="19" fillId="0" borderId="0"/>
    <xf numFmtId="0" fontId="7" fillId="0" borderId="0"/>
    <xf numFmtId="173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4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3" fontId="1" fillId="0" borderId="0"/>
    <xf numFmtId="174" fontId="6" fillId="0" borderId="0"/>
    <xf numFmtId="0" fontId="64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4" fontId="6" fillId="0" borderId="0"/>
    <xf numFmtId="0" fontId="64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28" fillId="6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0" fontId="48" fillId="38" borderId="0" applyNumberFormat="0" applyBorder="0" applyAlignment="0" applyProtection="0"/>
    <xf numFmtId="173" fontId="48" fillId="38" borderId="0" applyNumberFormat="0" applyBorder="0" applyAlignment="0" applyProtection="0"/>
    <xf numFmtId="174" fontId="28" fillId="6" borderId="0" applyNumberFormat="0" applyBorder="0" applyAlignment="0" applyProtection="0"/>
    <xf numFmtId="181" fontId="93" fillId="59" borderId="13" applyNumberFormat="0" applyBorder="0" applyAlignment="0">
      <alignment vertical="center"/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58" borderId="31" applyNumberFormat="0" applyFont="0" applyAlignment="0" applyProtection="0"/>
    <xf numFmtId="173" fontId="1" fillId="58" borderId="3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0" fontId="1" fillId="11" borderId="21" applyNumberFormat="0" applyFont="0" applyAlignment="0" applyProtection="0"/>
    <xf numFmtId="173" fontId="1" fillId="11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33" fillId="0" borderId="19" applyNumberFormat="0" applyFill="0" applyAlignment="0" applyProtection="0"/>
    <xf numFmtId="173" fontId="33" fillId="0" borderId="1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0" fontId="58" fillId="0" borderId="29" applyNumberFormat="0" applyFill="0" applyAlignment="0" applyProtection="0"/>
    <xf numFmtId="173" fontId="58" fillId="0" borderId="29" applyNumberFormat="0" applyFill="0" applyAlignment="0" applyProtection="0"/>
    <xf numFmtId="174" fontId="33" fillId="0" borderId="19" applyNumberFormat="0" applyFill="0" applyAlignment="0" applyProtection="0"/>
    <xf numFmtId="0" fontId="3" fillId="0" borderId="0"/>
    <xf numFmtId="38" fontId="39" fillId="0" borderId="0">
      <alignment vertical="top"/>
    </xf>
    <xf numFmtId="0" fontId="3" fillId="0" borderId="0"/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0" fontId="3" fillId="0" borderId="0"/>
    <xf numFmtId="173" fontId="3" fillId="0" borderId="0"/>
    <xf numFmtId="0" fontId="7" fillId="0" borderId="0"/>
    <xf numFmtId="38" fontId="39" fillId="0" borderId="0">
      <alignment vertical="top"/>
    </xf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38" fontId="39" fillId="0" borderId="0">
      <alignment vertical="top"/>
    </xf>
    <xf numFmtId="0" fontId="8" fillId="0" borderId="0"/>
    <xf numFmtId="173" fontId="8" fillId="0" borderId="0"/>
    <xf numFmtId="38" fontId="39" fillId="0" borderId="0">
      <alignment vertical="top"/>
    </xf>
    <xf numFmtId="0" fontId="8" fillId="0" borderId="0"/>
    <xf numFmtId="173" fontId="8" fillId="0" borderId="0"/>
    <xf numFmtId="38" fontId="39" fillId="0" borderId="0">
      <alignment vertical="top"/>
    </xf>
    <xf numFmtId="0" fontId="8" fillId="0" borderId="0"/>
    <xf numFmtId="173" fontId="8" fillId="0" borderId="0"/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0" fontId="3" fillId="0" borderId="0"/>
    <xf numFmtId="173" fontId="3" fillId="0" borderId="0"/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0" fontId="3" fillId="0" borderId="0"/>
    <xf numFmtId="173" fontId="3" fillId="0" borderId="0"/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0" fontId="3" fillId="0" borderId="0"/>
    <xf numFmtId="173" fontId="3" fillId="0" borderId="0"/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0" fontId="8" fillId="0" borderId="0"/>
    <xf numFmtId="173" fontId="8" fillId="0" borderId="0"/>
    <xf numFmtId="173" fontId="8" fillId="0" borderId="0"/>
    <xf numFmtId="0" fontId="7" fillId="0" borderId="0"/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38" fontId="39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3" fontId="77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49" fontId="41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83" fillId="76" borderId="0" applyBorder="0">
      <alignment horizontal="right"/>
    </xf>
    <xf numFmtId="4" fontId="83" fillId="76" borderId="40" applyBorder="0">
      <alignment horizontal="right"/>
    </xf>
    <xf numFmtId="4" fontId="83" fillId="77" borderId="41" applyBorder="0">
      <alignment horizontal="right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0" fontId="53" fillId="39" borderId="0" applyNumberFormat="0" applyBorder="0" applyAlignment="0" applyProtection="0"/>
    <xf numFmtId="173" fontId="53" fillId="39" borderId="0" applyNumberFormat="0" applyBorder="0" applyAlignment="0" applyProtection="0"/>
    <xf numFmtId="174" fontId="27" fillId="5" borderId="0" applyNumberFormat="0" applyBorder="0" applyAlignment="0" applyProtection="0"/>
    <xf numFmtId="171" fontId="44" fillId="0" borderId="0">
      <protection locked="0"/>
    </xf>
    <xf numFmtId="0" fontId="64" fillId="0" borderId="1" applyBorder="0">
      <alignment horizontal="center" vertical="center" wrapText="1"/>
    </xf>
    <xf numFmtId="173" fontId="64" fillId="0" borderId="1" applyBorder="0">
      <alignment horizontal="center" vertical="center" wrapText="1"/>
    </xf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6" fillId="0" borderId="0"/>
    <xf numFmtId="168" fontId="12" fillId="0" borderId="0"/>
    <xf numFmtId="168" fontId="4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12" fillId="0" borderId="0"/>
    <xf numFmtId="168" fontId="7" fillId="0" borderId="0"/>
    <xf numFmtId="168" fontId="12" fillId="0" borderId="0"/>
    <xf numFmtId="168" fontId="6" fillId="0" borderId="0"/>
    <xf numFmtId="0" fontId="3" fillId="0" borderId="0"/>
    <xf numFmtId="168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168" fontId="12" fillId="0" borderId="0"/>
    <xf numFmtId="0" fontId="12" fillId="0" borderId="0"/>
    <xf numFmtId="168" fontId="12" fillId="0" borderId="0"/>
    <xf numFmtId="168" fontId="12" fillId="0" borderId="0"/>
    <xf numFmtId="168" fontId="12" fillId="0" borderId="0"/>
    <xf numFmtId="164" fontId="12" fillId="0" borderId="0" applyFont="0" applyFill="0" applyBorder="0" applyAlignment="0" applyProtection="0"/>
    <xf numFmtId="0" fontId="6" fillId="0" borderId="0"/>
    <xf numFmtId="0" fontId="87" fillId="0" borderId="0"/>
  </cellStyleXfs>
  <cellXfs count="17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>
      <alignment wrapText="1"/>
    </xf>
    <xf numFmtId="16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0" fillId="0" borderId="0" xfId="0" applyFont="1" applyBorder="1"/>
    <xf numFmtId="0" fontId="2" fillId="3" borderId="0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0" borderId="0" xfId="0" applyFont="1"/>
    <xf numFmtId="0" fontId="18" fillId="0" borderId="0" xfId="0" applyFont="1" applyAlignment="1">
      <alignment wrapText="1"/>
    </xf>
    <xf numFmtId="0" fontId="18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6035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6036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6036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0" fillId="78" borderId="12" xfId="0" applyFont="1" applyFill="1" applyBorder="1" applyAlignment="1">
      <alignment horizontal="center" vertical="center" wrapText="1"/>
    </xf>
    <xf numFmtId="0" fontId="20" fillId="78" borderId="0" xfId="0" applyFont="1" applyFill="1" applyBorder="1" applyAlignment="1">
      <alignment horizontal="center" vertical="center" wrapText="1"/>
    </xf>
    <xf numFmtId="0" fontId="20" fillId="78" borderId="1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</cellXfs>
  <cellStyles count="60361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60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Обычный_Исполнительный аппарат МРСК Центра и Приволжья" xfId="60359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42" t="s">
        <v>61</v>
      </c>
      <c r="C1" s="142"/>
      <c r="D1" s="142"/>
      <c r="E1" s="6"/>
      <c r="F1" s="143" t="s">
        <v>59</v>
      </c>
      <c r="G1" s="143"/>
      <c r="H1" s="143"/>
    </row>
    <row r="2" spans="1:15" ht="15" customHeight="1">
      <c r="A2" s="147" t="s">
        <v>7</v>
      </c>
      <c r="B2" s="148"/>
      <c r="C2" s="148"/>
      <c r="D2" s="148"/>
      <c r="E2" s="148"/>
      <c r="F2" s="148"/>
      <c r="G2" s="148"/>
      <c r="H2" s="149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44" t="s">
        <v>25</v>
      </c>
      <c r="B4" s="145"/>
      <c r="C4" s="145"/>
      <c r="D4" s="145"/>
      <c r="E4" s="145"/>
      <c r="F4" s="145"/>
      <c r="G4" s="145"/>
      <c r="H4" s="145"/>
      <c r="I4" s="145"/>
      <c r="J4" s="146"/>
      <c r="K4" s="144"/>
      <c r="L4" s="145"/>
      <c r="M4" s="145"/>
      <c r="N4" s="145"/>
      <c r="O4" s="145"/>
    </row>
    <row r="5" spans="1:15" s="56" customFormat="1" ht="72.75" customHeight="1">
      <c r="A5" s="2">
        <v>1</v>
      </c>
      <c r="B5" s="1" t="s">
        <v>55</v>
      </c>
      <c r="C5" s="79" t="s">
        <v>56</v>
      </c>
      <c r="D5" s="2" t="s">
        <v>18</v>
      </c>
      <c r="E5" s="2" t="s">
        <v>54</v>
      </c>
      <c r="F5" s="2" t="s">
        <v>16</v>
      </c>
      <c r="G5" s="62">
        <v>36761317.890000001</v>
      </c>
      <c r="H5" s="62">
        <v>43378355.110199995</v>
      </c>
      <c r="I5" s="82"/>
      <c r="J5" s="2"/>
      <c r="K5" s="2"/>
      <c r="L5" s="2" t="s">
        <v>37</v>
      </c>
      <c r="M5" s="78"/>
      <c r="N5" s="78"/>
      <c r="O5" s="78"/>
    </row>
    <row r="6" spans="1:15" s="56" customFormat="1" ht="72.75" customHeight="1">
      <c r="A6" s="2">
        <v>2</v>
      </c>
      <c r="B6" s="83" t="s">
        <v>57</v>
      </c>
      <c r="C6" s="79" t="s">
        <v>58</v>
      </c>
      <c r="D6" s="2" t="s">
        <v>18</v>
      </c>
      <c r="E6" s="2" t="s">
        <v>54</v>
      </c>
      <c r="F6" s="2" t="s">
        <v>16</v>
      </c>
      <c r="G6" s="62">
        <v>111633000</v>
      </c>
      <c r="H6" s="62">
        <v>131726940</v>
      </c>
      <c r="I6" s="82"/>
      <c r="J6" s="2"/>
      <c r="K6" s="2"/>
      <c r="L6" s="2" t="s">
        <v>37</v>
      </c>
      <c r="M6" s="78"/>
      <c r="N6" s="78"/>
      <c r="O6" s="78"/>
    </row>
    <row r="7" spans="1:15" s="59" customFormat="1">
      <c r="A7" s="144" t="s">
        <v>9</v>
      </c>
      <c r="B7" s="145"/>
      <c r="C7" s="145"/>
      <c r="D7" s="145"/>
      <c r="E7" s="145"/>
      <c r="F7" s="145"/>
      <c r="G7" s="145"/>
      <c r="H7" s="145"/>
      <c r="I7" s="145"/>
      <c r="J7" s="146"/>
      <c r="K7" s="144"/>
      <c r="L7" s="145"/>
      <c r="M7" s="145"/>
      <c r="N7" s="145"/>
      <c r="O7" s="145"/>
    </row>
    <row r="8" spans="1:15" ht="94.5">
      <c r="A8" s="4">
        <v>1</v>
      </c>
      <c r="B8" s="55" t="s">
        <v>39</v>
      </c>
      <c r="C8" s="4" t="s">
        <v>60</v>
      </c>
      <c r="D8" s="4" t="s">
        <v>32</v>
      </c>
      <c r="E8" s="4" t="s">
        <v>13</v>
      </c>
      <c r="F8" s="4" t="s">
        <v>41</v>
      </c>
      <c r="G8" s="54">
        <v>4283034.3999999994</v>
      </c>
      <c r="H8" s="11">
        <f>G8*1.18</f>
        <v>5053980.5919999992</v>
      </c>
      <c r="I8" s="4"/>
      <c r="J8" s="4"/>
      <c r="K8" s="4"/>
      <c r="L8" s="2" t="s">
        <v>37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10"/>
  <sheetViews>
    <sheetView view="pageBreakPreview" zoomScale="85" zoomScaleNormal="100" zoomScaleSheetLayoutView="85" workbookViewId="0">
      <selection activeCell="F1" sqref="F1:J1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50" t="s">
        <v>31</v>
      </c>
      <c r="C1" s="150"/>
      <c r="D1" s="150"/>
      <c r="E1" s="25"/>
      <c r="F1" s="151" t="s">
        <v>36</v>
      </c>
      <c r="G1" s="151"/>
      <c r="H1" s="151"/>
      <c r="I1" s="151"/>
      <c r="J1" s="151"/>
    </row>
    <row r="2" spans="1:14">
      <c r="A2" s="152" t="s">
        <v>7</v>
      </c>
      <c r="B2" s="153"/>
      <c r="C2" s="153"/>
      <c r="D2" s="153"/>
      <c r="E2" s="153"/>
      <c r="F2" s="153"/>
      <c r="G2" s="153"/>
      <c r="H2" s="154"/>
      <c r="I2" s="26"/>
      <c r="J2" s="26"/>
      <c r="K2" s="31"/>
      <c r="L2" s="29"/>
      <c r="M2" s="29"/>
      <c r="N2" s="29"/>
    </row>
    <row r="3" spans="1:14" s="67" customFormat="1" ht="47.25">
      <c r="A3" s="1" t="s">
        <v>34</v>
      </c>
      <c r="B3" s="63" t="s">
        <v>0</v>
      </c>
      <c r="C3" s="2" t="s">
        <v>1</v>
      </c>
      <c r="D3" s="48" t="s">
        <v>2</v>
      </c>
      <c r="E3" s="2" t="s">
        <v>3</v>
      </c>
      <c r="F3" s="48" t="s">
        <v>4</v>
      </c>
      <c r="G3" s="3" t="s">
        <v>5</v>
      </c>
      <c r="H3" s="64" t="s">
        <v>6</v>
      </c>
      <c r="I3" s="48" t="s">
        <v>10</v>
      </c>
      <c r="J3" s="48" t="s">
        <v>12</v>
      </c>
      <c r="K3" s="65" t="s">
        <v>14</v>
      </c>
      <c r="L3" s="66"/>
      <c r="M3" s="66"/>
      <c r="N3" s="66"/>
    </row>
    <row r="4" spans="1:14" ht="15.75" hidden="1" customHeight="1">
      <c r="A4" s="144" t="s">
        <v>15</v>
      </c>
      <c r="B4" s="145"/>
      <c r="C4" s="145"/>
      <c r="D4" s="145"/>
      <c r="E4" s="145"/>
      <c r="F4" s="145"/>
      <c r="G4" s="145"/>
      <c r="H4" s="145"/>
      <c r="I4" s="145"/>
      <c r="J4" s="146"/>
      <c r="K4" s="53"/>
      <c r="L4" s="34"/>
      <c r="M4" s="34"/>
      <c r="N4" s="34"/>
    </row>
    <row r="5" spans="1:14" s="59" customFormat="1" ht="15.75" hidden="1">
      <c r="A5" s="2">
        <v>1</v>
      </c>
      <c r="B5" s="1"/>
      <c r="C5" s="2"/>
      <c r="D5" s="2"/>
      <c r="E5" s="2"/>
      <c r="F5" s="61"/>
      <c r="G5" s="62"/>
      <c r="H5" s="39"/>
      <c r="I5" s="33"/>
      <c r="J5" s="68"/>
      <c r="K5" s="2"/>
    </row>
    <row r="6" spans="1:14" s="59" customFormat="1" ht="78" hidden="1" customHeight="1">
      <c r="A6" s="2">
        <v>2</v>
      </c>
      <c r="B6" s="1"/>
      <c r="C6" s="2"/>
      <c r="D6" s="2"/>
      <c r="E6" s="2"/>
      <c r="F6" s="61"/>
      <c r="G6" s="62"/>
      <c r="H6" s="39"/>
      <c r="I6" s="58"/>
      <c r="J6" s="58"/>
      <c r="K6" s="2"/>
    </row>
    <row r="7" spans="1:14" ht="75" hidden="1" customHeight="1">
      <c r="A7" s="2">
        <v>3</v>
      </c>
      <c r="B7" s="1"/>
      <c r="C7" s="2"/>
      <c r="D7" s="2"/>
      <c r="E7" s="2"/>
      <c r="F7" s="61"/>
      <c r="G7" s="62"/>
      <c r="H7" s="39"/>
      <c r="I7" s="33"/>
      <c r="J7" s="68"/>
      <c r="K7" s="2"/>
    </row>
    <row r="8" spans="1:14" ht="86.25" hidden="1" customHeight="1">
      <c r="A8" s="2">
        <v>4</v>
      </c>
      <c r="B8" s="1"/>
      <c r="C8" s="2"/>
      <c r="D8" s="2"/>
      <c r="E8" s="2"/>
      <c r="F8" s="61"/>
      <c r="G8" s="62"/>
      <c r="H8" s="39"/>
      <c r="I8" s="29"/>
      <c r="J8" s="29"/>
      <c r="K8" s="2"/>
    </row>
    <row r="9" spans="1:14" ht="15.75" customHeight="1">
      <c r="A9" s="144" t="s">
        <v>9</v>
      </c>
      <c r="B9" s="145"/>
      <c r="C9" s="145"/>
      <c r="D9" s="145"/>
      <c r="E9" s="145"/>
      <c r="F9" s="145"/>
      <c r="G9" s="145"/>
      <c r="H9" s="145"/>
      <c r="I9" s="145"/>
      <c r="J9" s="146"/>
      <c r="K9" s="60"/>
      <c r="L9" s="34"/>
      <c r="M9" s="34"/>
      <c r="N9" s="34"/>
    </row>
    <row r="10" spans="1:14" s="59" customFormat="1" ht="78.75">
      <c r="A10" s="2">
        <v>1</v>
      </c>
      <c r="B10" s="47" t="s">
        <v>77</v>
      </c>
      <c r="C10" s="2" t="s">
        <v>38</v>
      </c>
      <c r="D10" s="48" t="s">
        <v>40</v>
      </c>
      <c r="E10" s="4" t="s">
        <v>13</v>
      </c>
      <c r="F10" s="48" t="s">
        <v>33</v>
      </c>
      <c r="G10" s="49">
        <v>4162231.5</v>
      </c>
      <c r="H10" s="70">
        <v>4911433.17</v>
      </c>
      <c r="I10" s="69"/>
      <c r="J10" s="68"/>
      <c r="K10" s="2" t="s">
        <v>35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0" zoomScaleNormal="80" zoomScaleSheetLayoutView="80" workbookViewId="0">
      <selection activeCell="C6" sqref="C6"/>
    </sheetView>
  </sheetViews>
  <sheetFormatPr defaultColWidth="9.140625" defaultRowHeight="15.75"/>
  <cols>
    <col min="1" max="1" width="8.42578125" style="94" customWidth="1"/>
    <col min="2" max="2" width="47.5703125" style="84" customWidth="1"/>
    <col min="3" max="3" width="15" style="95" customWidth="1"/>
    <col min="4" max="4" width="13" style="84" customWidth="1"/>
    <col min="5" max="5" width="15.42578125" style="84" customWidth="1"/>
    <col min="6" max="6" width="17.140625" style="95" customWidth="1"/>
    <col min="7" max="7" width="20" style="84" customWidth="1"/>
    <col min="8" max="8" width="22.85546875" style="84" bestFit="1" customWidth="1"/>
    <col min="9" max="9" width="17.42578125" style="84" hidden="1" customWidth="1"/>
    <col min="10" max="10" width="20.85546875" style="84" hidden="1" customWidth="1"/>
    <col min="11" max="11" width="20.7109375" style="84" hidden="1" customWidth="1"/>
    <col min="12" max="12" width="10.7109375" style="84" bestFit="1" customWidth="1"/>
    <col min="13" max="14" width="11.7109375" style="84" bestFit="1" customWidth="1"/>
    <col min="15" max="16384" width="9.140625" style="84"/>
  </cols>
  <sheetData>
    <row r="1" spans="1:11" ht="15">
      <c r="A1" s="93"/>
      <c r="B1" s="155" t="s">
        <v>31</v>
      </c>
      <c r="C1" s="155"/>
      <c r="D1" s="155"/>
      <c r="E1" s="93"/>
      <c r="F1" s="155" t="s">
        <v>115</v>
      </c>
      <c r="G1" s="155"/>
      <c r="H1" s="155"/>
    </row>
    <row r="2" spans="1:11">
      <c r="A2" s="156" t="s">
        <v>87</v>
      </c>
      <c r="B2" s="157"/>
      <c r="C2" s="157"/>
      <c r="D2" s="157"/>
      <c r="E2" s="157"/>
      <c r="F2" s="157"/>
      <c r="G2" s="157"/>
      <c r="H2" s="158"/>
      <c r="I2" s="86"/>
      <c r="J2" s="86"/>
      <c r="K2" s="86"/>
    </row>
    <row r="3" spans="1:11" ht="78" customHeight="1">
      <c r="A3" s="106" t="s">
        <v>86</v>
      </c>
      <c r="B3" s="107" t="s">
        <v>0</v>
      </c>
      <c r="C3" s="108" t="s">
        <v>1</v>
      </c>
      <c r="D3" s="108" t="s">
        <v>2</v>
      </c>
      <c r="E3" s="108" t="s">
        <v>3</v>
      </c>
      <c r="F3" s="108" t="s">
        <v>4</v>
      </c>
      <c r="G3" s="109" t="s">
        <v>5</v>
      </c>
      <c r="H3" s="110" t="s">
        <v>6</v>
      </c>
      <c r="I3" s="105"/>
      <c r="J3" s="105"/>
      <c r="K3" s="105"/>
    </row>
    <row r="4" spans="1:11" ht="113.25" customHeight="1">
      <c r="A4" s="117">
        <v>8</v>
      </c>
      <c r="B4" s="140" t="s">
        <v>116</v>
      </c>
      <c r="C4" s="139" t="s">
        <v>117</v>
      </c>
      <c r="D4" s="35" t="s">
        <v>22</v>
      </c>
      <c r="E4" s="134" t="s">
        <v>108</v>
      </c>
      <c r="F4" s="138" t="s">
        <v>107</v>
      </c>
      <c r="G4" s="141">
        <v>11300641.209999999</v>
      </c>
      <c r="H4" s="118">
        <v>13560769.451999998</v>
      </c>
    </row>
  </sheetData>
  <autoFilter ref="A3:K3"/>
  <mergeCells count="3">
    <mergeCell ref="B1:D1"/>
    <mergeCell ref="F1:H1"/>
    <mergeCell ref="A2:H2"/>
  </mergeCells>
  <pageMargins left="0.23622047244094491" right="0.19685039370078741" top="0.17" bottom="0.19" header="0.17" footer="0.19"/>
  <pageSetup paperSize="9" scale="6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42" t="s">
        <v>17</v>
      </c>
      <c r="C1" s="142"/>
      <c r="D1" s="142"/>
      <c r="E1" s="6"/>
      <c r="F1" s="143" t="s">
        <v>42</v>
      </c>
      <c r="G1" s="143"/>
      <c r="H1" s="143"/>
      <c r="I1" s="7"/>
      <c r="J1" s="7"/>
      <c r="K1" s="7"/>
    </row>
    <row r="2" spans="1:11" s="72" customFormat="1">
      <c r="A2" s="147" t="s">
        <v>43</v>
      </c>
      <c r="B2" s="148"/>
      <c r="C2" s="148"/>
      <c r="D2" s="148"/>
      <c r="E2" s="148"/>
      <c r="F2" s="148"/>
      <c r="G2" s="148"/>
      <c r="H2" s="149"/>
      <c r="I2" s="71"/>
      <c r="J2" s="71"/>
      <c r="K2" s="71"/>
    </row>
    <row r="3" spans="1:11" s="72" customFormat="1" ht="45">
      <c r="A3" s="73" t="s">
        <v>8</v>
      </c>
      <c r="B3" s="20" t="s">
        <v>0</v>
      </c>
      <c r="C3" s="74" t="s">
        <v>1</v>
      </c>
      <c r="D3" s="75" t="s">
        <v>2</v>
      </c>
      <c r="E3" s="74" t="s">
        <v>3</v>
      </c>
      <c r="F3" s="75" t="s">
        <v>4</v>
      </c>
      <c r="G3" s="76" t="s">
        <v>5</v>
      </c>
      <c r="H3" s="77" t="s">
        <v>6</v>
      </c>
      <c r="I3" s="75" t="s">
        <v>10</v>
      </c>
      <c r="J3" s="75" t="s">
        <v>11</v>
      </c>
      <c r="K3" s="75" t="s">
        <v>14</v>
      </c>
    </row>
    <row r="4" spans="1:11" ht="15.75" hidden="1" customHeight="1">
      <c r="A4" s="144" t="s">
        <v>9</v>
      </c>
      <c r="B4" s="145"/>
      <c r="C4" s="145"/>
      <c r="D4" s="145"/>
      <c r="E4" s="145"/>
      <c r="F4" s="145"/>
      <c r="G4" s="145"/>
      <c r="H4" s="145"/>
      <c r="I4" s="145"/>
      <c r="J4" s="146"/>
      <c r="K4" s="81"/>
    </row>
    <row r="5" spans="1:11" ht="98.25" hidden="1" customHeight="1">
      <c r="A5" s="40">
        <v>1</v>
      </c>
      <c r="B5" s="1"/>
      <c r="C5" s="46"/>
      <c r="D5" s="2"/>
      <c r="E5" s="2"/>
      <c r="F5" s="42"/>
      <c r="G5" s="44"/>
      <c r="H5" s="45"/>
      <c r="I5" s="40"/>
      <c r="J5" s="4"/>
      <c r="K5" s="2" t="s">
        <v>29</v>
      </c>
    </row>
    <row r="6" spans="1:11" ht="15.75" customHeight="1">
      <c r="A6" s="159" t="s">
        <v>9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s="59" customFormat="1" ht="84" customHeight="1">
      <c r="A7" s="50">
        <v>1</v>
      </c>
      <c r="B7" s="80" t="s">
        <v>44</v>
      </c>
      <c r="C7" s="4" t="s">
        <v>45</v>
      </c>
      <c r="D7" s="4" t="s">
        <v>23</v>
      </c>
      <c r="E7" s="4" t="s">
        <v>21</v>
      </c>
      <c r="F7" s="4" t="s">
        <v>30</v>
      </c>
      <c r="G7" s="54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42" t="s">
        <v>28</v>
      </c>
      <c r="C1" s="142"/>
      <c r="D1" s="142"/>
      <c r="E1" s="6"/>
      <c r="F1" s="143" t="s">
        <v>46</v>
      </c>
      <c r="G1" s="143"/>
      <c r="H1" s="143"/>
      <c r="I1" s="7"/>
      <c r="J1" s="7"/>
      <c r="K1" s="7"/>
    </row>
    <row r="2" spans="1:11" s="72" customFormat="1">
      <c r="A2" s="147" t="s">
        <v>47</v>
      </c>
      <c r="B2" s="148"/>
      <c r="C2" s="148"/>
      <c r="D2" s="148"/>
      <c r="E2" s="148"/>
      <c r="F2" s="148"/>
      <c r="G2" s="148"/>
      <c r="H2" s="149"/>
      <c r="I2" s="71"/>
      <c r="J2" s="71"/>
      <c r="K2" s="71"/>
    </row>
    <row r="3" spans="1:11" s="72" customFormat="1" ht="45">
      <c r="A3" s="73" t="s">
        <v>8</v>
      </c>
      <c r="B3" s="20" t="s">
        <v>0</v>
      </c>
      <c r="C3" s="74" t="s">
        <v>1</v>
      </c>
      <c r="D3" s="75" t="s">
        <v>2</v>
      </c>
      <c r="E3" s="74" t="s">
        <v>3</v>
      </c>
      <c r="F3" s="75" t="s">
        <v>4</v>
      </c>
      <c r="G3" s="76" t="s">
        <v>5</v>
      </c>
      <c r="H3" s="77" t="s">
        <v>6</v>
      </c>
      <c r="I3" s="75" t="s">
        <v>10</v>
      </c>
      <c r="J3" s="75" t="s">
        <v>11</v>
      </c>
      <c r="K3" s="75" t="s">
        <v>14</v>
      </c>
    </row>
    <row r="4" spans="1:11" ht="15.75" hidden="1" customHeight="1">
      <c r="A4" s="144" t="s">
        <v>9</v>
      </c>
      <c r="B4" s="145"/>
      <c r="C4" s="145"/>
      <c r="D4" s="145"/>
      <c r="E4" s="145"/>
      <c r="F4" s="145"/>
      <c r="G4" s="145"/>
      <c r="H4" s="145"/>
      <c r="I4" s="145"/>
      <c r="J4" s="146"/>
      <c r="K4" s="81"/>
    </row>
    <row r="5" spans="1:11" ht="98.25" hidden="1" customHeight="1">
      <c r="A5" s="40">
        <v>1</v>
      </c>
      <c r="B5" s="1"/>
      <c r="C5" s="46"/>
      <c r="D5" s="2"/>
      <c r="E5" s="2"/>
      <c r="F5" s="42"/>
      <c r="G5" s="44"/>
      <c r="H5" s="45"/>
      <c r="I5" s="40"/>
      <c r="J5" s="4"/>
      <c r="K5" s="2" t="s">
        <v>29</v>
      </c>
    </row>
    <row r="6" spans="1:11" ht="15.75" customHeight="1">
      <c r="A6" s="159" t="s">
        <v>9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s="59" customFormat="1" ht="84" customHeight="1">
      <c r="A7" s="50">
        <v>1</v>
      </c>
      <c r="B7" s="80" t="s">
        <v>48</v>
      </c>
      <c r="C7" s="4" t="s">
        <v>49</v>
      </c>
      <c r="D7" s="4" t="s">
        <v>23</v>
      </c>
      <c r="E7" s="4" t="s">
        <v>21</v>
      </c>
      <c r="F7" s="4" t="s">
        <v>50</v>
      </c>
      <c r="G7" s="54">
        <v>200000000</v>
      </c>
      <c r="H7" s="54" t="s">
        <v>51</v>
      </c>
      <c r="I7" s="36"/>
      <c r="J7" s="2"/>
      <c r="K7" s="2"/>
    </row>
    <row r="8" spans="1:11" ht="47.25">
      <c r="A8" s="50">
        <v>2</v>
      </c>
      <c r="B8" s="80" t="s">
        <v>52</v>
      </c>
      <c r="C8" s="4" t="s">
        <v>53</v>
      </c>
      <c r="D8" s="4" t="s">
        <v>23</v>
      </c>
      <c r="E8" s="4" t="s">
        <v>21</v>
      </c>
      <c r="F8" s="4" t="s">
        <v>50</v>
      </c>
      <c r="G8" s="54">
        <v>18100000</v>
      </c>
      <c r="H8" s="54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42" t="s">
        <v>28</v>
      </c>
      <c r="C1" s="142"/>
      <c r="D1" s="142"/>
      <c r="E1" s="6"/>
      <c r="F1" s="143" t="s">
        <v>73</v>
      </c>
      <c r="G1" s="143"/>
      <c r="H1" s="143"/>
    </row>
    <row r="2" spans="1:12" ht="15">
      <c r="A2" s="147" t="s">
        <v>72</v>
      </c>
      <c r="B2" s="148"/>
      <c r="C2" s="148"/>
      <c r="D2" s="148"/>
      <c r="E2" s="148"/>
      <c r="F2" s="148"/>
      <c r="G2" s="148"/>
      <c r="H2" s="14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61" t="s">
        <v>15</v>
      </c>
      <c r="B4" s="161"/>
      <c r="C4" s="161"/>
      <c r="D4" s="161"/>
      <c r="E4" s="161"/>
      <c r="F4" s="161"/>
      <c r="G4" s="161"/>
      <c r="H4" s="161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61" t="s">
        <v>74</v>
      </c>
      <c r="B6" s="161"/>
      <c r="C6" s="161"/>
      <c r="D6" s="161"/>
      <c r="E6" s="161"/>
      <c r="F6" s="161"/>
      <c r="G6" s="161"/>
      <c r="H6" s="161"/>
      <c r="I6" s="161"/>
      <c r="J6" s="161"/>
      <c r="K6" s="27"/>
      <c r="L6" s="27"/>
    </row>
    <row r="7" spans="1:12" ht="153" customHeight="1">
      <c r="A7" s="87">
        <v>1</v>
      </c>
      <c r="B7" s="91" t="s">
        <v>69</v>
      </c>
      <c r="C7" s="92" t="s">
        <v>70</v>
      </c>
      <c r="D7" s="2" t="s">
        <v>18</v>
      </c>
      <c r="E7" s="90" t="s">
        <v>71</v>
      </c>
      <c r="F7" s="87" t="s">
        <v>16</v>
      </c>
      <c r="G7" s="89">
        <v>24952454.800000001</v>
      </c>
      <c r="H7" s="89">
        <v>29942945.760000002</v>
      </c>
      <c r="I7" s="89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0" zoomScaleNormal="100" zoomScaleSheetLayoutView="80" workbookViewId="0">
      <selection activeCell="I28" sqref="I28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2.42578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9"/>
      <c r="B1" s="142" t="s">
        <v>17</v>
      </c>
      <c r="C1" s="142"/>
      <c r="D1" s="142"/>
      <c r="E1" s="9"/>
      <c r="F1" s="143" t="s">
        <v>101</v>
      </c>
      <c r="G1" s="143"/>
      <c r="H1" s="143"/>
      <c r="I1" s="101"/>
      <c r="J1" s="101"/>
    </row>
    <row r="2" spans="1:10" s="72" customFormat="1" ht="15.75">
      <c r="A2" s="162" t="s">
        <v>78</v>
      </c>
      <c r="B2" s="163"/>
      <c r="C2" s="163"/>
      <c r="D2" s="163"/>
      <c r="E2" s="163"/>
      <c r="F2" s="163"/>
      <c r="G2" s="163"/>
      <c r="H2" s="164"/>
      <c r="I2" s="102"/>
      <c r="J2" s="102"/>
    </row>
    <row r="3" spans="1:10" s="72" customFormat="1" ht="55.5" customHeight="1">
      <c r="A3" s="1" t="s">
        <v>8</v>
      </c>
      <c r="B3" s="63" t="s">
        <v>0</v>
      </c>
      <c r="C3" s="2" t="s">
        <v>1</v>
      </c>
      <c r="D3" s="48" t="s">
        <v>2</v>
      </c>
      <c r="E3" s="2" t="s">
        <v>3</v>
      </c>
      <c r="F3" s="48" t="s">
        <v>4</v>
      </c>
      <c r="G3" s="3" t="s">
        <v>5</v>
      </c>
      <c r="H3" s="64" t="s">
        <v>6</v>
      </c>
      <c r="I3" s="48" t="s">
        <v>79</v>
      </c>
      <c r="J3" s="48" t="s">
        <v>14</v>
      </c>
    </row>
    <row r="4" spans="1:10" s="72" customFormat="1" ht="15.75">
      <c r="A4" s="165" t="s">
        <v>25</v>
      </c>
      <c r="B4" s="166"/>
      <c r="C4" s="166"/>
      <c r="D4" s="166"/>
      <c r="E4" s="166"/>
      <c r="F4" s="166"/>
      <c r="G4" s="166"/>
      <c r="H4" s="166"/>
      <c r="I4" s="166"/>
      <c r="J4" s="167"/>
    </row>
    <row r="5" spans="1:10" s="100" customFormat="1" ht="123.75" customHeight="1">
      <c r="A5" s="117">
        <v>1</v>
      </c>
      <c r="B5" s="121" t="s">
        <v>102</v>
      </c>
      <c r="C5" s="131" t="s">
        <v>103</v>
      </c>
      <c r="D5" s="35" t="s">
        <v>100</v>
      </c>
      <c r="E5" s="134" t="s">
        <v>65</v>
      </c>
      <c r="F5" s="117" t="s">
        <v>16</v>
      </c>
      <c r="G5" s="39">
        <v>17640748</v>
      </c>
      <c r="H5" s="136">
        <v>21168897.599999998</v>
      </c>
      <c r="I5" s="132" t="s">
        <v>104</v>
      </c>
      <c r="J5" s="117" t="s">
        <v>105</v>
      </c>
    </row>
  </sheetData>
  <mergeCells count="4"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70" zoomScaleNormal="100" zoomScaleSheetLayoutView="70" workbookViewId="0">
      <selection activeCell="E40" sqref="E40"/>
    </sheetView>
  </sheetViews>
  <sheetFormatPr defaultColWidth="11.7109375" defaultRowHeight="15"/>
  <cols>
    <col min="1" max="1" width="7.140625" customWidth="1"/>
    <col min="2" max="2" width="52.425781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34.57031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50" t="s">
        <v>28</v>
      </c>
      <c r="C1" s="150"/>
      <c r="D1" s="150"/>
      <c r="E1" s="25"/>
      <c r="F1" s="151" t="s">
        <v>83</v>
      </c>
      <c r="G1" s="151"/>
      <c r="H1" s="151"/>
      <c r="I1" s="151"/>
      <c r="J1" s="151"/>
    </row>
    <row r="2" spans="1:14">
      <c r="A2" s="152" t="s">
        <v>24</v>
      </c>
      <c r="B2" s="153"/>
      <c r="C2" s="153"/>
      <c r="D2" s="153"/>
      <c r="E2" s="153"/>
      <c r="F2" s="153"/>
      <c r="G2" s="153"/>
      <c r="H2" s="154"/>
      <c r="I2" s="26"/>
      <c r="J2" s="26"/>
      <c r="K2" s="31"/>
      <c r="L2" s="29"/>
      <c r="M2" s="29"/>
      <c r="N2" s="29"/>
    </row>
    <row r="3" spans="1:14" ht="56.25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21" t="s">
        <v>66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44" t="s">
        <v>15</v>
      </c>
      <c r="B4" s="145"/>
      <c r="C4" s="145"/>
      <c r="D4" s="145"/>
      <c r="E4" s="145"/>
      <c r="F4" s="145"/>
      <c r="G4" s="145"/>
      <c r="H4" s="145"/>
      <c r="I4" s="145"/>
      <c r="J4" s="146"/>
      <c r="K4" s="41"/>
    </row>
    <row r="5" spans="1:14" ht="74.25" hidden="1" customHeight="1">
      <c r="A5" s="2">
        <v>1</v>
      </c>
      <c r="B5" s="51"/>
      <c r="C5" s="52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1"/>
      <c r="C6" s="52"/>
      <c r="D6" s="2"/>
      <c r="E6" s="2"/>
      <c r="F6" s="2"/>
      <c r="G6" s="39"/>
      <c r="H6" s="39"/>
      <c r="I6" s="2"/>
      <c r="J6" s="38"/>
      <c r="K6" s="2"/>
    </row>
    <row r="7" spans="1:14" ht="15.75">
      <c r="A7" s="144" t="s">
        <v>9</v>
      </c>
      <c r="B7" s="145"/>
      <c r="C7" s="145"/>
      <c r="D7" s="145"/>
      <c r="E7" s="145"/>
      <c r="F7" s="145"/>
      <c r="G7" s="145"/>
      <c r="H7" s="145"/>
      <c r="I7" s="145"/>
      <c r="J7" s="146"/>
      <c r="K7" s="43" t="s">
        <v>19</v>
      </c>
    </row>
    <row r="8" spans="1:14" ht="150.75" customHeight="1">
      <c r="A8" s="2">
        <v>1</v>
      </c>
      <c r="B8" s="47" t="s">
        <v>81</v>
      </c>
      <c r="C8" s="85" t="s">
        <v>82</v>
      </c>
      <c r="D8" s="48" t="s">
        <v>23</v>
      </c>
      <c r="E8" s="2" t="s">
        <v>67</v>
      </c>
      <c r="F8" s="48" t="s">
        <v>84</v>
      </c>
      <c r="G8" s="49">
        <v>61750346.350000001</v>
      </c>
      <c r="H8" s="70">
        <f>G8*1.2</f>
        <v>74100415.620000005</v>
      </c>
      <c r="I8" s="46">
        <v>44550</v>
      </c>
      <c r="J8" s="30"/>
      <c r="K8" s="2" t="s">
        <v>85</v>
      </c>
      <c r="L8" s="2" t="s">
        <v>80</v>
      </c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0" zoomScaleNormal="100" zoomScaleSheetLayoutView="80" workbookViewId="0">
      <selection activeCell="G19" sqref="G19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42" t="s">
        <v>17</v>
      </c>
      <c r="C1" s="142"/>
      <c r="D1" s="142"/>
      <c r="E1" s="6"/>
      <c r="F1" s="143" t="s">
        <v>110</v>
      </c>
      <c r="G1" s="143"/>
      <c r="H1" s="143"/>
    </row>
    <row r="2" spans="1:12" ht="15">
      <c r="A2" s="147" t="s">
        <v>89</v>
      </c>
      <c r="B2" s="148"/>
      <c r="C2" s="148"/>
      <c r="D2" s="148"/>
      <c r="E2" s="148"/>
      <c r="F2" s="148"/>
      <c r="G2" s="148"/>
      <c r="H2" s="14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66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61" t="s">
        <v>15</v>
      </c>
      <c r="B4" s="161"/>
      <c r="C4" s="161"/>
      <c r="D4" s="161"/>
      <c r="E4" s="161"/>
      <c r="F4" s="161"/>
      <c r="G4" s="161"/>
      <c r="H4" s="161"/>
      <c r="I4" s="27"/>
      <c r="J4" s="28"/>
      <c r="K4" s="27"/>
      <c r="L4" s="27"/>
    </row>
    <row r="5" spans="1:12" ht="102.75" hidden="1" customHeight="1">
      <c r="A5" s="4">
        <v>1</v>
      </c>
      <c r="B5" s="1" t="s">
        <v>62</v>
      </c>
      <c r="C5" s="4" t="s">
        <v>63</v>
      </c>
      <c r="D5" s="4" t="s">
        <v>32</v>
      </c>
      <c r="E5" s="4" t="s">
        <v>21</v>
      </c>
      <c r="F5" s="4" t="s">
        <v>64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17.25" customHeight="1">
      <c r="A6" s="168" t="s">
        <v>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70"/>
    </row>
    <row r="7" spans="1:12" s="5" customFormat="1" ht="174" customHeight="1">
      <c r="A7" s="117">
        <v>1</v>
      </c>
      <c r="B7" s="137" t="s">
        <v>109</v>
      </c>
      <c r="C7" s="133" t="s">
        <v>113</v>
      </c>
      <c r="D7" s="117" t="s">
        <v>23</v>
      </c>
      <c r="E7" s="117" t="s">
        <v>65</v>
      </c>
      <c r="F7" s="117" t="s">
        <v>106</v>
      </c>
      <c r="G7" s="39">
        <v>376083021.94</v>
      </c>
      <c r="H7" s="136" t="s">
        <v>112</v>
      </c>
      <c r="I7" s="135" t="s">
        <v>114</v>
      </c>
      <c r="J7" s="30"/>
      <c r="K7" s="117"/>
      <c r="L7" s="117" t="s">
        <v>111</v>
      </c>
    </row>
  </sheetData>
  <mergeCells count="5">
    <mergeCell ref="B1:D1"/>
    <mergeCell ref="F1:H1"/>
    <mergeCell ref="A2:H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42" t="s">
        <v>28</v>
      </c>
      <c r="C1" s="142"/>
      <c r="D1" s="142"/>
      <c r="E1" s="6"/>
      <c r="F1" s="143" t="s">
        <v>94</v>
      </c>
      <c r="G1" s="143"/>
      <c r="H1" s="143"/>
    </row>
    <row r="2" spans="1:15" ht="15">
      <c r="A2" s="147" t="s">
        <v>75</v>
      </c>
      <c r="B2" s="148"/>
      <c r="C2" s="148"/>
      <c r="D2" s="148"/>
      <c r="E2" s="148"/>
      <c r="F2" s="148"/>
      <c r="G2" s="148"/>
      <c r="H2" s="149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93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66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 hidden="1">
      <c r="A4" s="144" t="s">
        <v>25</v>
      </c>
      <c r="B4" s="145"/>
      <c r="C4" s="145"/>
      <c r="D4" s="145"/>
      <c r="E4" s="145"/>
      <c r="F4" s="145"/>
      <c r="G4" s="145"/>
      <c r="H4" s="145"/>
      <c r="I4" s="145"/>
      <c r="J4" s="146"/>
      <c r="K4" s="144"/>
      <c r="L4" s="145"/>
      <c r="M4" s="57"/>
      <c r="N4" s="57"/>
      <c r="O4" s="57"/>
    </row>
    <row r="5" spans="1:15" ht="80.25" hidden="1" customHeight="1">
      <c r="A5" s="125">
        <v>1</v>
      </c>
      <c r="B5" s="88"/>
      <c r="C5" s="120"/>
      <c r="D5" s="21"/>
      <c r="E5" s="90"/>
      <c r="F5" s="21"/>
      <c r="G5" s="126"/>
      <c r="H5" s="126"/>
      <c r="I5" s="21"/>
      <c r="J5" s="21"/>
      <c r="K5" s="21"/>
      <c r="L5" s="125"/>
      <c r="M5" s="57"/>
      <c r="N5" s="57"/>
      <c r="O5" s="57"/>
    </row>
    <row r="6" spans="1:15" ht="15.75" customHeight="1">
      <c r="A6" s="168" t="s">
        <v>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70"/>
      <c r="M6" s="57"/>
      <c r="N6" s="57"/>
      <c r="O6" s="57"/>
    </row>
    <row r="7" spans="1:15" ht="120.75" customHeight="1">
      <c r="A7" s="117">
        <v>1</v>
      </c>
      <c r="B7" s="47" t="s">
        <v>91</v>
      </c>
      <c r="C7" s="123" t="s">
        <v>92</v>
      </c>
      <c r="D7" s="127" t="s">
        <v>23</v>
      </c>
      <c r="E7" s="128" t="s">
        <v>65</v>
      </c>
      <c r="F7" s="117" t="s">
        <v>76</v>
      </c>
      <c r="G7" s="119">
        <v>25118604.48</v>
      </c>
      <c r="H7" s="129">
        <f t="shared" ref="H7" si="0">G7*1.2</f>
        <v>30142325.375999998</v>
      </c>
      <c r="I7" s="122">
        <v>45345</v>
      </c>
      <c r="J7" s="30"/>
      <c r="K7" s="39"/>
      <c r="L7" s="128" t="s">
        <v>95</v>
      </c>
      <c r="M7" s="57"/>
      <c r="N7" s="57"/>
      <c r="O7" s="5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"/>
  <sheetViews>
    <sheetView view="pageBreakPreview" zoomScale="80" zoomScaleNormal="100" zoomScaleSheetLayoutView="80" workbookViewId="0">
      <selection activeCell="A5" sqref="A5:XFD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34"/>
  </cols>
  <sheetData>
    <row r="1" spans="1:100" ht="15.75">
      <c r="A1" s="103"/>
      <c r="B1" s="171" t="s">
        <v>88</v>
      </c>
      <c r="C1" s="171"/>
      <c r="D1" s="171"/>
      <c r="E1" s="104"/>
      <c r="F1" s="172" t="s">
        <v>96</v>
      </c>
      <c r="G1" s="172"/>
      <c r="H1" s="172"/>
      <c r="I1" s="10"/>
      <c r="J1" s="10"/>
      <c r="K1" s="10"/>
    </row>
    <row r="2" spans="1:100" s="72" customFormat="1">
      <c r="A2" s="173" t="s">
        <v>20</v>
      </c>
      <c r="B2" s="173"/>
      <c r="C2" s="173"/>
      <c r="D2" s="173"/>
      <c r="E2" s="173"/>
      <c r="F2" s="173"/>
      <c r="G2" s="173"/>
      <c r="H2" s="173"/>
      <c r="I2" s="71"/>
      <c r="J2" s="71"/>
      <c r="K2" s="71"/>
      <c r="L2" s="97"/>
      <c r="M2" s="97"/>
    </row>
    <row r="3" spans="1:100" s="72" customFormat="1" ht="47.25">
      <c r="A3" s="111" t="s">
        <v>86</v>
      </c>
      <c r="B3" s="112" t="s">
        <v>0</v>
      </c>
      <c r="C3" s="113" t="s">
        <v>1</v>
      </c>
      <c r="D3" s="114" t="s">
        <v>2</v>
      </c>
      <c r="E3" s="113" t="s">
        <v>3</v>
      </c>
      <c r="F3" s="114" t="s">
        <v>4</v>
      </c>
      <c r="G3" s="115" t="s">
        <v>5</v>
      </c>
      <c r="H3" s="116" t="s">
        <v>6</v>
      </c>
      <c r="I3" s="99" t="s">
        <v>66</v>
      </c>
      <c r="J3" s="114" t="s">
        <v>11</v>
      </c>
      <c r="K3" s="114" t="s">
        <v>14</v>
      </c>
      <c r="L3" s="97"/>
      <c r="M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</row>
    <row r="4" spans="1:100" s="96" customFormat="1" ht="15.75" customHeight="1">
      <c r="A4" s="174" t="s">
        <v>25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</row>
    <row r="5" spans="1:100" s="98" customFormat="1" ht="139.5" customHeight="1">
      <c r="A5" s="117">
        <v>1</v>
      </c>
      <c r="B5" s="121" t="s">
        <v>97</v>
      </c>
      <c r="C5" s="131" t="s">
        <v>98</v>
      </c>
      <c r="D5" s="130" t="s">
        <v>18</v>
      </c>
      <c r="E5" s="79" t="s">
        <v>68</v>
      </c>
      <c r="F5" s="117" t="s">
        <v>16</v>
      </c>
      <c r="G5" s="39">
        <v>611800</v>
      </c>
      <c r="H5" s="36">
        <v>734160</v>
      </c>
      <c r="I5" s="132" t="s">
        <v>99</v>
      </c>
      <c r="J5" s="124"/>
      <c r="K5" s="117" t="s">
        <v>90</v>
      </c>
    </row>
  </sheetData>
  <mergeCells count="4">
    <mergeCell ref="B1:D1"/>
    <mergeCell ref="F1:H1"/>
    <mergeCell ref="A2:H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11</vt:i4>
      </vt:variant>
    </vt:vector>
  </HeadingPairs>
  <TitlesOfParts>
    <vt:vector size="43" baseType="lpstr">
      <vt:lpstr>Вопрос 32.1</vt:lpstr>
      <vt:lpstr>Вопрос 1.1. 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 Энергоучет</vt:lpstr>
      <vt:lpstr>Вопрос 1.4 НИОКР</vt:lpstr>
      <vt:lpstr>Вопрос 1.3 ИТ</vt:lpstr>
      <vt:lpstr>Вопрос 1.6 комиссия СМИ</vt:lpstr>
      <vt:lpstr>Вопрос 1.4 Энергоучет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1.1'!Область_печати</vt:lpstr>
      <vt:lpstr>'Вопрос 1.1. '!Область_печати</vt:lpstr>
      <vt:lpstr>'Вопрос 1.3  Энергоучет'!Область_печати</vt:lpstr>
      <vt:lpstr>'Вопрос 1.3 ИТ'!Область_печати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НИОКР'!Область_печати</vt:lpstr>
      <vt:lpstr>'Вопрос 1.4 Облигации + рейтинг'!Область_печати</vt:lpstr>
      <vt:lpstr>'Вопрос 1.4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2023-06-22T07:25:43Z</dcterms:modified>
</cp:coreProperties>
</file>